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524FA46A-F1F0-43D0-AFB8-3EDD4361B9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1" i="1" l="1"/>
  <c r="V9" i="1"/>
  <c r="V7" i="1"/>
  <c r="V8" i="1"/>
  <c r="V10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6" i="1"/>
  <c r="U20" i="1"/>
  <c r="U21" i="1"/>
  <c r="U22" i="1"/>
  <c r="U23" i="1"/>
  <c r="U24" i="1"/>
  <c r="U25" i="1"/>
  <c r="U26" i="1"/>
  <c r="U27" i="1"/>
  <c r="U28" i="1"/>
  <c r="Q20" i="1"/>
  <c r="Q21" i="1"/>
  <c r="Q22" i="1"/>
  <c r="Q23" i="1"/>
  <c r="Q24" i="1"/>
  <c r="Q25" i="1"/>
  <c r="Q26" i="1"/>
  <c r="Q27" i="1"/>
  <c r="Q28" i="1"/>
  <c r="G13" i="1"/>
  <c r="L6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6" i="1"/>
  <c r="G7" i="1" l="1"/>
  <c r="G8" i="1"/>
  <c r="G9" i="1"/>
  <c r="G10" i="1"/>
  <c r="G11" i="1"/>
  <c r="G12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6" i="1"/>
  <c r="P28" i="1"/>
  <c r="M28" i="1" s="1"/>
  <c r="P27" i="1"/>
  <c r="M27" i="1" s="1"/>
  <c r="P26" i="1"/>
  <c r="M26" i="1" s="1"/>
  <c r="P25" i="1"/>
  <c r="M25" i="1" s="1"/>
  <c r="P24" i="1"/>
  <c r="M24" i="1" s="1"/>
  <c r="P23" i="1"/>
  <c r="M23" i="1" s="1"/>
  <c r="P22" i="1"/>
  <c r="M22" i="1" s="1"/>
  <c r="P21" i="1"/>
  <c r="M21" i="1" s="1"/>
  <c r="P20" i="1"/>
  <c r="M20" i="1" s="1"/>
  <c r="P19" i="1"/>
  <c r="M19" i="1" s="1"/>
  <c r="P18" i="1"/>
  <c r="M18" i="1" s="1"/>
  <c r="P17" i="1"/>
  <c r="M17" i="1" s="1"/>
  <c r="P16" i="1"/>
  <c r="M16" i="1" s="1"/>
  <c r="P15" i="1"/>
  <c r="M15" i="1" s="1"/>
  <c r="P14" i="1"/>
  <c r="M14" i="1" s="1"/>
  <c r="P13" i="1"/>
  <c r="M13" i="1" s="1"/>
  <c r="P12" i="1"/>
  <c r="M12" i="1" s="1"/>
  <c r="P11" i="1"/>
  <c r="M11" i="1" s="1"/>
  <c r="O10" i="1"/>
  <c r="P10" i="1" s="1"/>
  <c r="M10" i="1" s="1"/>
  <c r="L10" i="1"/>
  <c r="O9" i="1"/>
  <c r="P9" i="1" s="1"/>
  <c r="M9" i="1" s="1"/>
  <c r="O8" i="1"/>
  <c r="P8" i="1" s="1"/>
  <c r="M8" i="1" s="1"/>
  <c r="L8" i="1"/>
  <c r="O7" i="1"/>
  <c r="P7" i="1" s="1"/>
  <c r="M7" i="1" s="1"/>
  <c r="L7" i="1"/>
  <c r="O6" i="1"/>
  <c r="P6" i="1" s="1"/>
  <c r="M6" i="1" s="1"/>
  <c r="U19" i="1"/>
  <c r="Q19" i="1"/>
  <c r="U18" i="1"/>
  <c r="Q18" i="1"/>
  <c r="U17" i="1"/>
  <c r="Q17" i="1"/>
  <c r="U16" i="1"/>
  <c r="Q16" i="1"/>
  <c r="U15" i="1"/>
  <c r="Q15" i="1"/>
  <c r="U14" i="1"/>
  <c r="Q14" i="1"/>
  <c r="U13" i="1"/>
  <c r="Q13" i="1"/>
  <c r="U12" i="1"/>
  <c r="Q12" i="1"/>
  <c r="U11" i="1"/>
  <c r="Q11" i="1"/>
  <c r="U10" i="1"/>
  <c r="Q10" i="1"/>
  <c r="U9" i="1"/>
  <c r="Q9" i="1"/>
  <c r="U8" i="1"/>
  <c r="Q8" i="1"/>
  <c r="U7" i="1"/>
  <c r="Q7" i="1"/>
  <c r="U6" i="1"/>
  <c r="Q6" i="1"/>
  <c r="K9" i="1"/>
  <c r="H9" i="1" s="1"/>
  <c r="K10" i="1"/>
  <c r="H10" i="1" s="1"/>
  <c r="K11" i="1"/>
  <c r="H11" i="1" s="1"/>
  <c r="K12" i="1"/>
  <c r="H12" i="1" s="1"/>
  <c r="K13" i="1"/>
  <c r="H13" i="1" s="1"/>
  <c r="K14" i="1"/>
  <c r="H14" i="1" s="1"/>
  <c r="K15" i="1"/>
  <c r="H15" i="1" s="1"/>
  <c r="K16" i="1"/>
  <c r="H16" i="1" s="1"/>
  <c r="K17" i="1"/>
  <c r="H17" i="1" s="1"/>
  <c r="K18" i="1"/>
  <c r="H18" i="1" s="1"/>
  <c r="K19" i="1"/>
  <c r="H19" i="1" s="1"/>
  <c r="K20" i="1"/>
  <c r="H20" i="1" s="1"/>
  <c r="K21" i="1"/>
  <c r="H21" i="1" s="1"/>
  <c r="K22" i="1"/>
  <c r="H22" i="1" s="1"/>
  <c r="K23" i="1"/>
  <c r="H23" i="1" s="1"/>
  <c r="K24" i="1"/>
  <c r="H24" i="1" s="1"/>
  <c r="K25" i="1"/>
  <c r="H25" i="1" s="1"/>
  <c r="K26" i="1"/>
  <c r="H26" i="1" s="1"/>
  <c r="K27" i="1"/>
  <c r="H27" i="1" s="1"/>
  <c r="K28" i="1"/>
  <c r="H28" i="1" s="1"/>
  <c r="K8" i="1"/>
  <c r="H8" i="1" s="1"/>
  <c r="K7" i="1"/>
  <c r="H7" i="1" s="1"/>
  <c r="K6" i="1"/>
  <c r="H6" i="1" s="1"/>
</calcChain>
</file>

<file path=xl/sharedStrings.xml><?xml version="1.0" encoding="utf-8"?>
<sst xmlns="http://schemas.openxmlformats.org/spreadsheetml/2006/main" count="50" uniqueCount="40">
  <si>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</si>
  <si>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</si>
  <si>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</si>
  <si>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</si>
  <si>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</si>
  <si>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</si>
  <si>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</si>
  <si>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</si>
  <si>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</si>
  <si>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</si>
  <si>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</si>
  <si>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</si>
  <si>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</si>
  <si>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</si>
  <si>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Տպագրական աշխատանքներ` էկո գրիչ</t>
  </si>
  <si>
    <t>Տպագրական աշխատանքներ` գլխարկ</t>
  </si>
  <si>
    <t xml:space="preserve">Տպագրական աշխատանքներ`բաժակ </t>
  </si>
  <si>
    <t>Այլ պոլիգրաֆիական արտադրանքի տպագրման ծառայություն/ Տոմսեր</t>
  </si>
  <si>
    <t>Այլ պոլիգրաֆիական արտադրանքի տպագրման ծառայություն/ Հրավիրատոմսեր</t>
  </si>
  <si>
    <t>Այլ պոլիգրաֆիական արտադրանքի տպագրման ծառայություն/ Բաներ 3*8,5</t>
  </si>
  <si>
    <t>Այլ պոլիգրաֆիական արտադրանքի տպագրման ծառայություն/ Բաներ 2*3</t>
  </si>
  <si>
    <t>Այլ պոլիգրաֆիական արտադրանքի տպագրման ծառայություն/ Բաններ 3*6</t>
  </si>
  <si>
    <t>Այլ պոլիգրաֆիական արտադրանքի տպագրման ծառայություն/ Պրեսս-ստենդ</t>
  </si>
  <si>
    <t>Այլ պոլիգրաֆիական արտադրանքի տպագրման ծառայություն/ Բուկլետ/գրքույկ</t>
  </si>
  <si>
    <t>Այլ պոլիգրաֆիական արտադրանքի տպագրման ծառայություն/ A 5 ծրագրի տպագրություն</t>
  </si>
  <si>
    <t>Այլ պոլիգրաֆիական արտադրանքի տպագրման ծառայություն/ A 3 աֆիշի տպագրություն</t>
  </si>
  <si>
    <t xml:space="preserve">Տպագրական աշխատանքներ` անվանաթերթիկ </t>
  </si>
  <si>
    <t>Տպագրական աշխատանքներ` բլանկ</t>
  </si>
  <si>
    <t>Տպագրական աշխատանքներ` թղթապանակ</t>
  </si>
  <si>
    <t>Տպագրական աշխատանքներ`նոթատետր</t>
  </si>
  <si>
    <t>Տպագրական աշխատանքներ` շապիկ</t>
  </si>
  <si>
    <t>Տպագրական աշխատանքներ` հուդի</t>
  </si>
  <si>
    <t>Տպագրական աշխատանքներ`ստիկերներ</t>
  </si>
  <si>
    <t>Տպագրական աշխատանքներ`թերմոս ջրաման</t>
  </si>
  <si>
    <t>Տպագրական աշխատանքներ` էկո պայուսակ</t>
  </si>
  <si>
    <t>Տպագրական աշխատանք՝ տոպրակ</t>
  </si>
  <si>
    <t>Տպագրական աշխատանքներ` փին</t>
  </si>
  <si>
    <t>«Գլոբալ Պրինտ» ՍՊԸ</t>
  </si>
  <si>
    <t>«Էդիթ Պրինտ» ՍՊԸ</t>
  </si>
  <si>
    <t>ԱՁ Անուշ Պողոսյան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</si>
</sst>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2" fillId="2" borderId="8" xfId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/>
    </xf>
    <xf numFmtId="164" fontId="2" fillId="4" borderId="1" xfId="1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164" fontId="2" fillId="2" borderId="10" xfId="1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10" xfId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2" fillId="0" borderId="5" xfId="1" applyFont="1" applyFill="1" applyBorder="1" applyAlignment="1">
      <alignment horizontal="center" vertical="center"/>
    </xf>
    <xf numFmtId="164" fontId="2" fillId="0" borderId="4" xfId="1" applyFont="1" applyFill="1" applyBorder="1" applyAlignment="1">
      <alignment horizontal="center" vertical="center"/>
    </xf>
    <xf numFmtId="164" fontId="2" fillId="2" borderId="4" xfId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2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164" fontId="2" fillId="3" borderId="5" xfId="1" applyFont="1" applyFill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164" fontId="2" fillId="0" borderId="8" xfId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 vertical="center" wrapText="1"/>
    </xf>
    <xf numFmtId="164" fontId="5" fillId="3" borderId="1" xfId="1" applyFont="1" applyFill="1" applyBorder="1" applyAlignment="1">
      <alignment horizontal="center" vertical="center" wrapText="1"/>
    </xf>
    <xf numFmtId="164" fontId="2" fillId="3" borderId="10" xfId="1" applyFont="1" applyFill="1" applyBorder="1" applyAlignment="1">
      <alignment vertical="center" wrapText="1"/>
    </xf>
    <xf numFmtId="164" fontId="2" fillId="3" borderId="1" xfId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center" wrapText="1"/>
    </xf>
    <xf numFmtId="164" fontId="5" fillId="2" borderId="1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164" fontId="2" fillId="0" borderId="0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3"/>
  <sheetViews>
    <sheetView tabSelected="1" zoomScale="85" zoomScaleNormal="85" workbookViewId="0">
      <pane xSplit="6" ySplit="5" topLeftCell="O6" activePane="bottomRight" state="frozen"/>
      <selection pane="topRight" activeCell="G1" sqref="G1"/>
      <selection pane="bottomLeft" activeCell="A6" sqref="A6"/>
      <selection pane="bottomRight" activeCell="V1" sqref="V1:V1048576"/>
    </sheetView>
  </sheetViews>
  <sheetFormatPr defaultColWidth="9.140625" defaultRowHeight="13.5" x14ac:dyDescent="0.25"/>
  <cols>
    <col min="1" max="1" width="14.85546875" style="9" customWidth="1"/>
    <col min="2" max="2" width="16.7109375" style="9" customWidth="1"/>
    <col min="3" max="3" width="40.85546875" style="9" customWidth="1"/>
    <col min="4" max="4" width="20.5703125" style="9" customWidth="1"/>
    <col min="5" max="5" width="17.42578125" style="9" customWidth="1"/>
    <col min="6" max="6" width="23" style="9" customWidth="1"/>
    <col min="7" max="21" width="22.140625" style="10" customWidth="1"/>
    <col min="22" max="22" width="22.5703125" style="9" hidden="1" customWidth="1"/>
    <col min="23" max="16384" width="9.140625" style="9"/>
  </cols>
  <sheetData>
    <row r="1" spans="1:22" x14ac:dyDescent="0.25">
      <c r="A1" s="1"/>
    </row>
    <row r="2" spans="1:22" ht="14.25" x14ac:dyDescent="0.25">
      <c r="A2" s="2" t="s">
        <v>4</v>
      </c>
      <c r="B2" s="2"/>
      <c r="C2" s="2"/>
      <c r="D2" s="2"/>
      <c r="E2" s="2"/>
      <c r="F2" s="2"/>
    </row>
    <row r="3" spans="1:22" ht="14.25" thickBot="1" x14ac:dyDescent="0.3">
      <c r="G3" s="25"/>
      <c r="H3" s="25"/>
      <c r="I3" s="25"/>
      <c r="J3" s="25"/>
      <c r="K3" s="25"/>
      <c r="Q3" s="25"/>
      <c r="R3" s="25"/>
      <c r="S3" s="25"/>
      <c r="T3" s="25"/>
      <c r="U3" s="25"/>
    </row>
    <row r="4" spans="1:22" ht="15" customHeight="1" x14ac:dyDescent="0.25">
      <c r="A4" s="39" t="s">
        <v>0</v>
      </c>
      <c r="B4" s="40"/>
      <c r="C4" s="40"/>
      <c r="D4" s="41" t="s">
        <v>10</v>
      </c>
      <c r="E4" s="42"/>
      <c r="F4" s="42"/>
      <c r="G4" s="45" t="s">
        <v>38</v>
      </c>
      <c r="H4" s="47"/>
      <c r="I4" s="47"/>
      <c r="J4" s="47"/>
      <c r="K4" s="43"/>
      <c r="L4" s="43" t="s">
        <v>37</v>
      </c>
      <c r="M4" s="44"/>
      <c r="N4" s="44"/>
      <c r="O4" s="44"/>
      <c r="P4" s="45"/>
      <c r="Q4" s="46" t="s">
        <v>39</v>
      </c>
      <c r="R4" s="46"/>
      <c r="S4" s="46"/>
      <c r="T4" s="46"/>
      <c r="U4" s="46"/>
    </row>
    <row r="5" spans="1:22" ht="26.25" customHeight="1" x14ac:dyDescent="0.25">
      <c r="A5" s="11" t="s">
        <v>3</v>
      </c>
      <c r="B5" s="12" t="s">
        <v>2</v>
      </c>
      <c r="C5" s="12" t="s">
        <v>1</v>
      </c>
      <c r="D5" s="12" t="s">
        <v>11</v>
      </c>
      <c r="E5" s="12" t="s">
        <v>12</v>
      </c>
      <c r="F5" s="13" t="s">
        <v>13</v>
      </c>
      <c r="G5" s="11" t="s">
        <v>5</v>
      </c>
      <c r="H5" s="14" t="s">
        <v>6</v>
      </c>
      <c r="I5" s="14" t="s">
        <v>7</v>
      </c>
      <c r="J5" s="14" t="s">
        <v>8</v>
      </c>
      <c r="K5" s="15" t="s">
        <v>9</v>
      </c>
      <c r="L5" s="11" t="s">
        <v>5</v>
      </c>
      <c r="M5" s="14" t="s">
        <v>6</v>
      </c>
      <c r="N5" s="14" t="s">
        <v>7</v>
      </c>
      <c r="O5" s="14" t="s">
        <v>8</v>
      </c>
      <c r="P5" s="27" t="s">
        <v>9</v>
      </c>
      <c r="Q5" s="14" t="s">
        <v>5</v>
      </c>
      <c r="R5" s="14" t="s">
        <v>6</v>
      </c>
      <c r="S5" s="14" t="s">
        <v>7</v>
      </c>
      <c r="T5" s="14" t="s">
        <v>8</v>
      </c>
      <c r="U5" s="14" t="s">
        <v>9</v>
      </c>
    </row>
    <row r="6" spans="1:22" s="21" customFormat="1" ht="27" x14ac:dyDescent="0.25">
      <c r="A6" s="4">
        <v>1</v>
      </c>
      <c r="B6" s="33">
        <v>79821200</v>
      </c>
      <c r="C6" s="37" t="s">
        <v>17</v>
      </c>
      <c r="D6" s="35">
        <v>57000</v>
      </c>
      <c r="E6" s="8">
        <f>+F6/D6</f>
        <v>40</v>
      </c>
      <c r="F6" s="36">
        <v>2280000</v>
      </c>
      <c r="G6" s="16">
        <f>+I6/$D6</f>
        <v>0</v>
      </c>
      <c r="H6" s="17">
        <f t="shared" ref="H6:H11" si="0">+K6/$D6</f>
        <v>0</v>
      </c>
      <c r="I6" s="17"/>
      <c r="J6" s="17">
        <f t="shared" ref="J6:J28" si="1">+I6*0.2</f>
        <v>0</v>
      </c>
      <c r="K6" s="18">
        <f>+J6+I6</f>
        <v>0</v>
      </c>
      <c r="L6" s="20">
        <f>+N6/$D6</f>
        <v>19.444561403508771</v>
      </c>
      <c r="M6" s="5">
        <f>+P6/$D6</f>
        <v>23.333473684210528</v>
      </c>
      <c r="N6" s="5">
        <v>1108340</v>
      </c>
      <c r="O6" s="5">
        <f>+N6*0.2</f>
        <v>221668</v>
      </c>
      <c r="P6" s="3">
        <f>+O6+N6</f>
        <v>1330008</v>
      </c>
      <c r="Q6" s="17">
        <f>+S6/$D6</f>
        <v>24</v>
      </c>
      <c r="R6" s="17">
        <v>0</v>
      </c>
      <c r="S6" s="17">
        <v>1368000</v>
      </c>
      <c r="T6" s="17"/>
      <c r="U6" s="17">
        <f>+T6+S6</f>
        <v>1368000</v>
      </c>
      <c r="V6" s="38">
        <f>MIN(I6,N6,S6)</f>
        <v>1108340</v>
      </c>
    </row>
    <row r="7" spans="1:22" ht="36.75" customHeight="1" x14ac:dyDescent="0.25">
      <c r="A7" s="4">
        <v>2</v>
      </c>
      <c r="B7" s="33">
        <v>79821200</v>
      </c>
      <c r="C7" s="37" t="s">
        <v>18</v>
      </c>
      <c r="D7" s="35">
        <v>45000</v>
      </c>
      <c r="E7" s="8">
        <f t="shared" ref="E7:E28" si="2">+F7/D7</f>
        <v>50</v>
      </c>
      <c r="F7" s="36">
        <v>2250000</v>
      </c>
      <c r="G7" s="16">
        <f t="shared" ref="G7:G28" si="3">+I7/$D7</f>
        <v>0</v>
      </c>
      <c r="H7" s="17">
        <f t="shared" si="0"/>
        <v>0</v>
      </c>
      <c r="I7" s="17"/>
      <c r="J7" s="17">
        <f t="shared" si="1"/>
        <v>0</v>
      </c>
      <c r="K7" s="18">
        <f t="shared" ref="K7:K28" si="4">+J7+I7</f>
        <v>0</v>
      </c>
      <c r="L7" s="20">
        <f t="shared" ref="L7:L28" si="5">+N7/$D7</f>
        <v>31.666666666666668</v>
      </c>
      <c r="M7" s="5">
        <f t="shared" ref="M7:M28" si="6">+P7/$D7</f>
        <v>38</v>
      </c>
      <c r="N7" s="5">
        <v>1425000</v>
      </c>
      <c r="O7" s="5">
        <f t="shared" ref="O7:O28" si="7">+N7*0.2</f>
        <v>285000</v>
      </c>
      <c r="P7" s="3">
        <f t="shared" ref="P7:P28" si="8">+O7+N7</f>
        <v>1710000</v>
      </c>
      <c r="Q7" s="17">
        <f t="shared" ref="Q7:Q28" si="9">+S7/$D7</f>
        <v>40</v>
      </c>
      <c r="R7" s="17">
        <v>0</v>
      </c>
      <c r="S7" s="17">
        <v>1800000</v>
      </c>
      <c r="T7" s="17"/>
      <c r="U7" s="17">
        <f t="shared" ref="U7:U28" si="10">+T7+S7</f>
        <v>1800000</v>
      </c>
      <c r="V7" s="38">
        <f>MIN(I7,N7,S7)</f>
        <v>1425000</v>
      </c>
    </row>
    <row r="8" spans="1:22" ht="27" x14ac:dyDescent="0.25">
      <c r="A8" s="4">
        <v>3</v>
      </c>
      <c r="B8" s="33">
        <v>79821200</v>
      </c>
      <c r="C8" s="37" t="s">
        <v>19</v>
      </c>
      <c r="D8" s="35">
        <v>122</v>
      </c>
      <c r="E8" s="8">
        <f t="shared" si="2"/>
        <v>40000</v>
      </c>
      <c r="F8" s="36">
        <v>4880000</v>
      </c>
      <c r="G8" s="16">
        <f t="shared" si="3"/>
        <v>0</v>
      </c>
      <c r="H8" s="17">
        <f t="shared" si="0"/>
        <v>0</v>
      </c>
      <c r="I8" s="17"/>
      <c r="J8" s="17">
        <f t="shared" si="1"/>
        <v>0</v>
      </c>
      <c r="K8" s="18">
        <f t="shared" si="4"/>
        <v>0</v>
      </c>
      <c r="L8" s="20">
        <f t="shared" si="5"/>
        <v>31557.377049180326</v>
      </c>
      <c r="M8" s="5">
        <f t="shared" si="6"/>
        <v>37868.852459016394</v>
      </c>
      <c r="N8" s="5">
        <v>3850000</v>
      </c>
      <c r="O8" s="5">
        <f t="shared" si="7"/>
        <v>770000</v>
      </c>
      <c r="P8" s="3">
        <f t="shared" si="8"/>
        <v>4620000</v>
      </c>
      <c r="Q8" s="17">
        <f>+S8/$D8</f>
        <v>0</v>
      </c>
      <c r="R8" s="17">
        <v>0</v>
      </c>
      <c r="S8" s="17"/>
      <c r="T8" s="17"/>
      <c r="U8" s="17">
        <f>+T8+S8</f>
        <v>0</v>
      </c>
      <c r="V8" s="38">
        <f t="shared" ref="V8:V28" si="11">MIN(I8,N8,S8)</f>
        <v>3850000</v>
      </c>
    </row>
    <row r="9" spans="1:22" ht="27" x14ac:dyDescent="0.25">
      <c r="A9" s="22">
        <v>4</v>
      </c>
      <c r="B9" s="33">
        <v>79821200</v>
      </c>
      <c r="C9" s="34" t="s">
        <v>20</v>
      </c>
      <c r="D9" s="35">
        <v>112</v>
      </c>
      <c r="E9" s="8">
        <f t="shared" si="2"/>
        <v>9000</v>
      </c>
      <c r="F9" s="36">
        <v>1008000</v>
      </c>
      <c r="G9" s="16">
        <f t="shared" si="3"/>
        <v>0</v>
      </c>
      <c r="H9" s="17">
        <f t="shared" si="0"/>
        <v>0</v>
      </c>
      <c r="I9" s="17"/>
      <c r="J9" s="17">
        <f t="shared" si="1"/>
        <v>0</v>
      </c>
      <c r="K9" s="18">
        <f t="shared" si="4"/>
        <v>0</v>
      </c>
      <c r="L9" s="20">
        <f>+N9/$D9</f>
        <v>7403.3035714285716</v>
      </c>
      <c r="M9" s="5">
        <f t="shared" si="6"/>
        <v>8883.9642857142862</v>
      </c>
      <c r="N9" s="5">
        <v>829170</v>
      </c>
      <c r="O9" s="5">
        <f t="shared" si="7"/>
        <v>165834</v>
      </c>
      <c r="P9" s="3">
        <f t="shared" si="8"/>
        <v>995004</v>
      </c>
      <c r="Q9" s="17">
        <f>+S9/$D9</f>
        <v>8098.2142857142853</v>
      </c>
      <c r="R9" s="17">
        <v>0</v>
      </c>
      <c r="S9" s="17">
        <v>907000</v>
      </c>
      <c r="T9" s="17"/>
      <c r="U9" s="17">
        <f>+T9+S9</f>
        <v>907000</v>
      </c>
      <c r="V9" s="38">
        <f>MIN(I9,N9,S9)</f>
        <v>829170</v>
      </c>
    </row>
    <row r="10" spans="1:22" ht="27" x14ac:dyDescent="0.25">
      <c r="A10" s="22">
        <v>5</v>
      </c>
      <c r="B10" s="33">
        <v>79821200</v>
      </c>
      <c r="C10" s="34" t="s">
        <v>21</v>
      </c>
      <c r="D10" s="35">
        <v>70</v>
      </c>
      <c r="E10" s="8">
        <f t="shared" si="2"/>
        <v>27000</v>
      </c>
      <c r="F10" s="36">
        <v>1890000</v>
      </c>
      <c r="G10" s="16">
        <f t="shared" si="3"/>
        <v>0</v>
      </c>
      <c r="H10" s="17">
        <f t="shared" si="0"/>
        <v>0</v>
      </c>
      <c r="I10" s="17"/>
      <c r="J10" s="17">
        <f t="shared" si="1"/>
        <v>0</v>
      </c>
      <c r="K10" s="18">
        <f t="shared" si="4"/>
        <v>0</v>
      </c>
      <c r="L10" s="20">
        <f t="shared" si="5"/>
        <v>21428.571428571428</v>
      </c>
      <c r="M10" s="5">
        <f t="shared" si="6"/>
        <v>25714.285714285714</v>
      </c>
      <c r="N10" s="5">
        <v>1500000</v>
      </c>
      <c r="O10" s="5">
        <f t="shared" si="7"/>
        <v>300000</v>
      </c>
      <c r="P10" s="3">
        <f t="shared" si="8"/>
        <v>1800000</v>
      </c>
      <c r="Q10" s="17">
        <f t="shared" si="9"/>
        <v>0</v>
      </c>
      <c r="R10" s="17">
        <v>0</v>
      </c>
      <c r="S10" s="17"/>
      <c r="T10" s="17"/>
      <c r="U10" s="17">
        <f t="shared" si="10"/>
        <v>0</v>
      </c>
      <c r="V10" s="38">
        <f t="shared" si="11"/>
        <v>1500000</v>
      </c>
    </row>
    <row r="11" spans="1:22" ht="27" x14ac:dyDescent="0.25">
      <c r="A11" s="22">
        <v>6</v>
      </c>
      <c r="B11" s="33">
        <v>79821200</v>
      </c>
      <c r="C11" s="34" t="s">
        <v>22</v>
      </c>
      <c r="D11" s="35">
        <v>40</v>
      </c>
      <c r="E11" s="8">
        <f t="shared" si="2"/>
        <v>80000</v>
      </c>
      <c r="F11" s="36">
        <v>3200000</v>
      </c>
      <c r="G11" s="16">
        <f t="shared" si="3"/>
        <v>0</v>
      </c>
      <c r="H11" s="17">
        <f t="shared" si="0"/>
        <v>0</v>
      </c>
      <c r="I11" s="17"/>
      <c r="J11" s="17">
        <f t="shared" si="1"/>
        <v>0</v>
      </c>
      <c r="K11" s="18">
        <f t="shared" si="4"/>
        <v>0</v>
      </c>
      <c r="L11" s="19">
        <f t="shared" si="5"/>
        <v>47916.75</v>
      </c>
      <c r="M11" s="17">
        <f t="shared" si="6"/>
        <v>57500.1</v>
      </c>
      <c r="N11" s="17">
        <v>1916670</v>
      </c>
      <c r="O11" s="17">
        <f t="shared" si="7"/>
        <v>383334</v>
      </c>
      <c r="P11" s="26">
        <f t="shared" si="8"/>
        <v>2300004</v>
      </c>
      <c r="Q11" s="5">
        <f t="shared" si="9"/>
        <v>40000</v>
      </c>
      <c r="R11" s="17">
        <v>0</v>
      </c>
      <c r="S11" s="5">
        <v>1600000</v>
      </c>
      <c r="T11" s="5"/>
      <c r="U11" s="5">
        <f t="shared" si="10"/>
        <v>1600000</v>
      </c>
      <c r="V11" s="38">
        <f>MIN(I11,N11,S11)</f>
        <v>1600000</v>
      </c>
    </row>
    <row r="12" spans="1:22" ht="27" x14ac:dyDescent="0.25">
      <c r="A12" s="22">
        <v>7</v>
      </c>
      <c r="B12" s="33">
        <v>79821200</v>
      </c>
      <c r="C12" s="34" t="s">
        <v>23</v>
      </c>
      <c r="D12" s="35">
        <v>2000</v>
      </c>
      <c r="E12" s="8">
        <f t="shared" si="2"/>
        <v>7000</v>
      </c>
      <c r="F12" s="36">
        <v>14000000</v>
      </c>
      <c r="G12" s="16">
        <f t="shared" si="3"/>
        <v>5450</v>
      </c>
      <c r="H12" s="17">
        <f>+K12/$D12</f>
        <v>6540</v>
      </c>
      <c r="I12" s="17">
        <v>10900000</v>
      </c>
      <c r="J12" s="17">
        <f t="shared" si="1"/>
        <v>2180000</v>
      </c>
      <c r="K12" s="18">
        <f t="shared" si="4"/>
        <v>13080000</v>
      </c>
      <c r="L12" s="20">
        <f t="shared" si="5"/>
        <v>3875</v>
      </c>
      <c r="M12" s="5">
        <f t="shared" si="6"/>
        <v>4650</v>
      </c>
      <c r="N12" s="5">
        <v>7750000</v>
      </c>
      <c r="O12" s="5">
        <f t="shared" si="7"/>
        <v>1550000</v>
      </c>
      <c r="P12" s="3">
        <f t="shared" si="8"/>
        <v>9300000</v>
      </c>
      <c r="Q12" s="17">
        <f t="shared" si="9"/>
        <v>4750</v>
      </c>
      <c r="R12" s="17">
        <v>0</v>
      </c>
      <c r="S12" s="17">
        <v>9500000</v>
      </c>
      <c r="T12" s="17"/>
      <c r="U12" s="17">
        <f t="shared" si="10"/>
        <v>9500000</v>
      </c>
      <c r="V12" s="38">
        <f t="shared" si="11"/>
        <v>7750000</v>
      </c>
    </row>
    <row r="13" spans="1:22" ht="40.5" x14ac:dyDescent="0.25">
      <c r="A13" s="22">
        <v>8</v>
      </c>
      <c r="B13" s="33">
        <v>79821200</v>
      </c>
      <c r="C13" s="34" t="s">
        <v>24</v>
      </c>
      <c r="D13" s="35">
        <v>70000</v>
      </c>
      <c r="E13" s="8">
        <f t="shared" si="2"/>
        <v>120</v>
      </c>
      <c r="F13" s="36">
        <v>8400000</v>
      </c>
      <c r="G13" s="16">
        <f t="shared" si="3"/>
        <v>91.428571428571431</v>
      </c>
      <c r="H13" s="17">
        <f>+K13/$D13</f>
        <v>109.71428571428571</v>
      </c>
      <c r="I13" s="17">
        <v>6400000</v>
      </c>
      <c r="J13" s="17">
        <f t="shared" si="1"/>
        <v>1280000</v>
      </c>
      <c r="K13" s="18">
        <f t="shared" si="4"/>
        <v>7680000</v>
      </c>
      <c r="L13" s="19">
        <f t="shared" si="5"/>
        <v>76.190571428571431</v>
      </c>
      <c r="M13" s="17">
        <f t="shared" si="6"/>
        <v>91.42868571428572</v>
      </c>
      <c r="N13" s="17">
        <v>5333340</v>
      </c>
      <c r="O13" s="17">
        <f t="shared" si="7"/>
        <v>1066668</v>
      </c>
      <c r="P13" s="26">
        <f t="shared" si="8"/>
        <v>6400008</v>
      </c>
      <c r="Q13" s="5">
        <f t="shared" si="9"/>
        <v>68.571428571428569</v>
      </c>
      <c r="R13" s="17">
        <v>0</v>
      </c>
      <c r="S13" s="17">
        <v>4800000</v>
      </c>
      <c r="T13" s="5"/>
      <c r="U13" s="17">
        <f t="shared" si="10"/>
        <v>4800000</v>
      </c>
      <c r="V13" s="38">
        <f t="shared" si="11"/>
        <v>4800000</v>
      </c>
    </row>
    <row r="14" spans="1:22" ht="40.5" x14ac:dyDescent="0.25">
      <c r="A14" s="22">
        <v>9</v>
      </c>
      <c r="B14" s="33">
        <v>79821200</v>
      </c>
      <c r="C14" s="34" t="s">
        <v>25</v>
      </c>
      <c r="D14" s="35">
        <v>2500</v>
      </c>
      <c r="E14" s="8">
        <f t="shared" si="2"/>
        <v>150</v>
      </c>
      <c r="F14" s="36">
        <v>375000</v>
      </c>
      <c r="G14" s="16">
        <f t="shared" si="3"/>
        <v>0</v>
      </c>
      <c r="H14" s="17">
        <f t="shared" ref="H14:H28" si="12">+K14/$D14</f>
        <v>0</v>
      </c>
      <c r="I14" s="17"/>
      <c r="J14" s="17">
        <f t="shared" si="1"/>
        <v>0</v>
      </c>
      <c r="K14" s="18">
        <f t="shared" si="4"/>
        <v>0</v>
      </c>
      <c r="L14" s="20">
        <f t="shared" si="5"/>
        <v>95</v>
      </c>
      <c r="M14" s="5">
        <f t="shared" si="6"/>
        <v>114</v>
      </c>
      <c r="N14" s="5">
        <v>237500</v>
      </c>
      <c r="O14" s="5">
        <f t="shared" si="7"/>
        <v>47500</v>
      </c>
      <c r="P14" s="3">
        <f t="shared" si="8"/>
        <v>285000</v>
      </c>
      <c r="Q14" s="17">
        <f t="shared" si="9"/>
        <v>130</v>
      </c>
      <c r="R14" s="17">
        <v>0</v>
      </c>
      <c r="S14" s="17">
        <v>325000</v>
      </c>
      <c r="T14" s="17"/>
      <c r="U14" s="17">
        <f t="shared" si="10"/>
        <v>325000</v>
      </c>
      <c r="V14" s="38">
        <f t="shared" si="11"/>
        <v>237500</v>
      </c>
    </row>
    <row r="15" spans="1:22" ht="27" x14ac:dyDescent="0.25">
      <c r="A15" s="22">
        <v>10</v>
      </c>
      <c r="B15" s="33">
        <v>79821200</v>
      </c>
      <c r="C15" s="34" t="s">
        <v>26</v>
      </c>
      <c r="D15" s="35">
        <v>40</v>
      </c>
      <c r="E15" s="8">
        <f t="shared" si="2"/>
        <v>210</v>
      </c>
      <c r="F15" s="36">
        <v>8400</v>
      </c>
      <c r="G15" s="16">
        <f t="shared" si="3"/>
        <v>0</v>
      </c>
      <c r="H15" s="17">
        <f t="shared" si="12"/>
        <v>0</v>
      </c>
      <c r="I15" s="17"/>
      <c r="J15" s="17">
        <f t="shared" si="1"/>
        <v>0</v>
      </c>
      <c r="K15" s="18">
        <f t="shared" si="4"/>
        <v>0</v>
      </c>
      <c r="L15" s="20">
        <f t="shared" si="5"/>
        <v>166.75</v>
      </c>
      <c r="M15" s="5">
        <f t="shared" si="6"/>
        <v>200.1</v>
      </c>
      <c r="N15" s="5">
        <v>6670</v>
      </c>
      <c r="O15" s="5">
        <f t="shared" si="7"/>
        <v>1334</v>
      </c>
      <c r="P15" s="3">
        <f t="shared" si="8"/>
        <v>8004</v>
      </c>
      <c r="Q15" s="17">
        <f t="shared" si="9"/>
        <v>0</v>
      </c>
      <c r="R15" s="17">
        <v>0</v>
      </c>
      <c r="S15" s="17"/>
      <c r="T15" s="17"/>
      <c r="U15" s="17">
        <f t="shared" si="10"/>
        <v>0</v>
      </c>
      <c r="V15" s="38">
        <f t="shared" si="11"/>
        <v>6670</v>
      </c>
    </row>
    <row r="16" spans="1:22" x14ac:dyDescent="0.25">
      <c r="A16" s="22">
        <v>11</v>
      </c>
      <c r="B16" s="33">
        <v>79821200</v>
      </c>
      <c r="C16" s="34" t="s">
        <v>27</v>
      </c>
      <c r="D16" s="35">
        <v>250</v>
      </c>
      <c r="E16" s="8">
        <f t="shared" si="2"/>
        <v>70</v>
      </c>
      <c r="F16" s="36">
        <v>17500</v>
      </c>
      <c r="G16" s="16">
        <f t="shared" si="3"/>
        <v>0</v>
      </c>
      <c r="H16" s="17">
        <f t="shared" si="12"/>
        <v>0</v>
      </c>
      <c r="I16" s="17"/>
      <c r="J16" s="17">
        <f t="shared" si="1"/>
        <v>0</v>
      </c>
      <c r="K16" s="18">
        <f t="shared" si="4"/>
        <v>0</v>
      </c>
      <c r="L16" s="20">
        <f t="shared" si="5"/>
        <v>53.36</v>
      </c>
      <c r="M16" s="5">
        <f t="shared" si="6"/>
        <v>64.031999999999996</v>
      </c>
      <c r="N16" s="5">
        <v>13340</v>
      </c>
      <c r="O16" s="5">
        <f t="shared" si="7"/>
        <v>2668</v>
      </c>
      <c r="P16" s="3">
        <f t="shared" si="8"/>
        <v>16008</v>
      </c>
      <c r="Q16" s="17">
        <f t="shared" si="9"/>
        <v>0</v>
      </c>
      <c r="R16" s="17">
        <v>0</v>
      </c>
      <c r="S16" s="17"/>
      <c r="T16" s="17"/>
      <c r="U16" s="17">
        <f t="shared" si="10"/>
        <v>0</v>
      </c>
      <c r="V16" s="38">
        <f t="shared" si="11"/>
        <v>13340</v>
      </c>
    </row>
    <row r="17" spans="1:22" ht="27" x14ac:dyDescent="0.25">
      <c r="A17" s="22">
        <v>12</v>
      </c>
      <c r="B17" s="33">
        <v>79821200</v>
      </c>
      <c r="C17" s="34" t="s">
        <v>28</v>
      </c>
      <c r="D17" s="35">
        <v>50</v>
      </c>
      <c r="E17" s="8">
        <f t="shared" si="2"/>
        <v>1000</v>
      </c>
      <c r="F17" s="36">
        <v>50000</v>
      </c>
      <c r="G17" s="16">
        <f t="shared" si="3"/>
        <v>0</v>
      </c>
      <c r="H17" s="17">
        <f t="shared" si="12"/>
        <v>0</v>
      </c>
      <c r="I17" s="17"/>
      <c r="J17" s="17">
        <f t="shared" si="1"/>
        <v>0</v>
      </c>
      <c r="K17" s="18">
        <f t="shared" si="4"/>
        <v>0</v>
      </c>
      <c r="L17" s="20">
        <f t="shared" si="5"/>
        <v>500</v>
      </c>
      <c r="M17" s="5">
        <f t="shared" si="6"/>
        <v>600</v>
      </c>
      <c r="N17" s="5">
        <v>25000</v>
      </c>
      <c r="O17" s="5">
        <f t="shared" si="7"/>
        <v>5000</v>
      </c>
      <c r="P17" s="3">
        <f t="shared" si="8"/>
        <v>30000</v>
      </c>
      <c r="Q17" s="17">
        <f t="shared" si="9"/>
        <v>700</v>
      </c>
      <c r="R17" s="17">
        <v>0</v>
      </c>
      <c r="S17" s="17">
        <v>35000</v>
      </c>
      <c r="T17" s="17"/>
      <c r="U17" s="17">
        <f t="shared" si="10"/>
        <v>35000</v>
      </c>
      <c r="V17" s="38">
        <f t="shared" si="11"/>
        <v>25000</v>
      </c>
    </row>
    <row r="18" spans="1:22" x14ac:dyDescent="0.25">
      <c r="A18" s="22">
        <v>13</v>
      </c>
      <c r="B18" s="33">
        <v>79821200</v>
      </c>
      <c r="C18" s="34" t="s">
        <v>29</v>
      </c>
      <c r="D18" s="35">
        <v>80</v>
      </c>
      <c r="E18" s="8">
        <f t="shared" si="2"/>
        <v>1200</v>
      </c>
      <c r="F18" s="36">
        <v>96000</v>
      </c>
      <c r="G18" s="16">
        <f t="shared" si="3"/>
        <v>0</v>
      </c>
      <c r="H18" s="17">
        <f t="shared" si="12"/>
        <v>0</v>
      </c>
      <c r="I18" s="17"/>
      <c r="J18" s="17">
        <f t="shared" si="1"/>
        <v>0</v>
      </c>
      <c r="K18" s="18">
        <f t="shared" si="4"/>
        <v>0</v>
      </c>
      <c r="L18" s="20">
        <f t="shared" si="5"/>
        <v>500</v>
      </c>
      <c r="M18" s="5">
        <f t="shared" si="6"/>
        <v>600</v>
      </c>
      <c r="N18" s="5">
        <v>40000</v>
      </c>
      <c r="O18" s="5">
        <f t="shared" si="7"/>
        <v>8000</v>
      </c>
      <c r="P18" s="3">
        <f t="shared" si="8"/>
        <v>48000</v>
      </c>
      <c r="Q18" s="17">
        <f t="shared" si="9"/>
        <v>600</v>
      </c>
      <c r="R18" s="17">
        <v>0</v>
      </c>
      <c r="S18" s="17">
        <v>48000</v>
      </c>
      <c r="T18" s="17"/>
      <c r="U18" s="17">
        <f t="shared" si="10"/>
        <v>48000</v>
      </c>
      <c r="V18" s="38">
        <f t="shared" si="11"/>
        <v>40000</v>
      </c>
    </row>
    <row r="19" spans="1:22" x14ac:dyDescent="0.25">
      <c r="A19" s="22">
        <v>14</v>
      </c>
      <c r="B19" s="33">
        <v>79821200</v>
      </c>
      <c r="C19" s="34" t="s">
        <v>14</v>
      </c>
      <c r="D19" s="35">
        <v>150</v>
      </c>
      <c r="E19" s="8">
        <f t="shared" si="2"/>
        <v>350</v>
      </c>
      <c r="F19" s="36">
        <v>52500</v>
      </c>
      <c r="G19" s="16">
        <f t="shared" si="3"/>
        <v>0</v>
      </c>
      <c r="H19" s="17">
        <f t="shared" si="12"/>
        <v>0</v>
      </c>
      <c r="I19" s="17"/>
      <c r="J19" s="17">
        <f t="shared" si="1"/>
        <v>0</v>
      </c>
      <c r="K19" s="18">
        <f t="shared" si="4"/>
        <v>0</v>
      </c>
      <c r="L19" s="20">
        <f t="shared" si="5"/>
        <v>233.33333333333334</v>
      </c>
      <c r="M19" s="5">
        <f t="shared" si="6"/>
        <v>280</v>
      </c>
      <c r="N19" s="5">
        <v>35000</v>
      </c>
      <c r="O19" s="5">
        <f t="shared" si="7"/>
        <v>7000</v>
      </c>
      <c r="P19" s="3">
        <f t="shared" si="8"/>
        <v>42000</v>
      </c>
      <c r="Q19" s="17">
        <f t="shared" si="9"/>
        <v>0</v>
      </c>
      <c r="R19" s="17">
        <v>0</v>
      </c>
      <c r="S19" s="17"/>
      <c r="T19" s="17"/>
      <c r="U19" s="17">
        <f t="shared" si="10"/>
        <v>0</v>
      </c>
      <c r="V19" s="38">
        <f t="shared" si="11"/>
        <v>35000</v>
      </c>
    </row>
    <row r="20" spans="1:22" x14ac:dyDescent="0.25">
      <c r="A20" s="22">
        <v>15</v>
      </c>
      <c r="B20" s="33">
        <v>79821200</v>
      </c>
      <c r="C20" s="34" t="s">
        <v>15</v>
      </c>
      <c r="D20" s="35">
        <v>50</v>
      </c>
      <c r="E20" s="8">
        <f t="shared" si="2"/>
        <v>4000</v>
      </c>
      <c r="F20" s="36">
        <v>200000</v>
      </c>
      <c r="G20" s="16">
        <f t="shared" si="3"/>
        <v>0</v>
      </c>
      <c r="H20" s="17">
        <f t="shared" si="12"/>
        <v>0</v>
      </c>
      <c r="I20" s="17"/>
      <c r="J20" s="17">
        <f t="shared" si="1"/>
        <v>0</v>
      </c>
      <c r="K20" s="18">
        <f t="shared" si="4"/>
        <v>0</v>
      </c>
      <c r="L20" s="19">
        <f t="shared" si="5"/>
        <v>0</v>
      </c>
      <c r="M20" s="17">
        <f t="shared" si="6"/>
        <v>0</v>
      </c>
      <c r="N20" s="17"/>
      <c r="O20" s="17">
        <f t="shared" si="7"/>
        <v>0</v>
      </c>
      <c r="P20" s="26">
        <f t="shared" si="8"/>
        <v>0</v>
      </c>
      <c r="Q20" s="5">
        <f t="shared" si="9"/>
        <v>2200</v>
      </c>
      <c r="R20" s="17">
        <v>0</v>
      </c>
      <c r="S20" s="17">
        <v>110000</v>
      </c>
      <c r="T20" s="5"/>
      <c r="U20" s="5">
        <f>+T20+S20</f>
        <v>110000</v>
      </c>
      <c r="V20" s="38">
        <f t="shared" si="11"/>
        <v>110000</v>
      </c>
    </row>
    <row r="21" spans="1:22" x14ac:dyDescent="0.25">
      <c r="A21" s="22">
        <v>16</v>
      </c>
      <c r="B21" s="33">
        <v>79821200</v>
      </c>
      <c r="C21" s="34" t="s">
        <v>30</v>
      </c>
      <c r="D21" s="35">
        <v>50</v>
      </c>
      <c r="E21" s="8">
        <f t="shared" si="2"/>
        <v>8000</v>
      </c>
      <c r="F21" s="36">
        <v>400000</v>
      </c>
      <c r="G21" s="16">
        <f t="shared" si="3"/>
        <v>0</v>
      </c>
      <c r="H21" s="17">
        <f t="shared" si="12"/>
        <v>0</v>
      </c>
      <c r="I21" s="17"/>
      <c r="J21" s="17">
        <f t="shared" si="1"/>
        <v>0</v>
      </c>
      <c r="K21" s="18">
        <f t="shared" si="4"/>
        <v>0</v>
      </c>
      <c r="L21" s="19">
        <f t="shared" si="5"/>
        <v>4916.8</v>
      </c>
      <c r="M21" s="17">
        <f t="shared" si="6"/>
        <v>5900.16</v>
      </c>
      <c r="N21" s="17">
        <v>245840</v>
      </c>
      <c r="O21" s="17">
        <f t="shared" si="7"/>
        <v>49168</v>
      </c>
      <c r="P21" s="26">
        <f t="shared" si="8"/>
        <v>295008</v>
      </c>
      <c r="Q21" s="5">
        <f t="shared" si="9"/>
        <v>4500</v>
      </c>
      <c r="R21" s="17">
        <v>0</v>
      </c>
      <c r="S21" s="6">
        <v>225000</v>
      </c>
      <c r="T21" s="5"/>
      <c r="U21" s="5">
        <f t="shared" si="10"/>
        <v>225000</v>
      </c>
      <c r="V21" s="38">
        <f t="shared" si="11"/>
        <v>225000</v>
      </c>
    </row>
    <row r="22" spans="1:22" x14ac:dyDescent="0.25">
      <c r="A22" s="22">
        <v>17</v>
      </c>
      <c r="B22" s="33">
        <v>79821200</v>
      </c>
      <c r="C22" s="34" t="s">
        <v>31</v>
      </c>
      <c r="D22" s="35">
        <v>40</v>
      </c>
      <c r="E22" s="8">
        <f t="shared" si="2"/>
        <v>11000</v>
      </c>
      <c r="F22" s="36">
        <v>440000</v>
      </c>
      <c r="G22" s="16">
        <f t="shared" si="3"/>
        <v>0</v>
      </c>
      <c r="H22" s="17">
        <f t="shared" si="12"/>
        <v>0</v>
      </c>
      <c r="I22" s="17"/>
      <c r="J22" s="17">
        <f t="shared" si="1"/>
        <v>0</v>
      </c>
      <c r="K22" s="18">
        <f t="shared" si="4"/>
        <v>0</v>
      </c>
      <c r="L22" s="20">
        <f t="shared" si="5"/>
        <v>6666.75</v>
      </c>
      <c r="M22" s="5">
        <f t="shared" si="6"/>
        <v>8000.1</v>
      </c>
      <c r="N22" s="5">
        <v>266670</v>
      </c>
      <c r="O22" s="5">
        <f t="shared" si="7"/>
        <v>53334</v>
      </c>
      <c r="P22" s="3">
        <f t="shared" si="8"/>
        <v>320004</v>
      </c>
      <c r="Q22" s="17">
        <f t="shared" si="9"/>
        <v>7000</v>
      </c>
      <c r="R22" s="17">
        <v>0</v>
      </c>
      <c r="S22" s="17">
        <v>280000</v>
      </c>
      <c r="T22" s="17"/>
      <c r="U22" s="17">
        <f t="shared" si="10"/>
        <v>280000</v>
      </c>
      <c r="V22" s="38">
        <f t="shared" si="11"/>
        <v>266670</v>
      </c>
    </row>
    <row r="23" spans="1:22" x14ac:dyDescent="0.25">
      <c r="A23" s="22">
        <v>18</v>
      </c>
      <c r="B23" s="33">
        <v>79821200</v>
      </c>
      <c r="C23" s="34" t="s">
        <v>32</v>
      </c>
      <c r="D23" s="35">
        <v>70</v>
      </c>
      <c r="E23" s="8">
        <f t="shared" si="2"/>
        <v>500</v>
      </c>
      <c r="F23" s="36">
        <v>35000</v>
      </c>
      <c r="G23" s="16">
        <f t="shared" si="3"/>
        <v>0</v>
      </c>
      <c r="H23" s="17">
        <f t="shared" si="12"/>
        <v>0</v>
      </c>
      <c r="I23" s="17"/>
      <c r="J23" s="17">
        <f t="shared" si="1"/>
        <v>0</v>
      </c>
      <c r="K23" s="18">
        <f t="shared" si="4"/>
        <v>0</v>
      </c>
      <c r="L23" s="20">
        <f t="shared" si="5"/>
        <v>308.42857142857144</v>
      </c>
      <c r="M23" s="5">
        <f t="shared" si="6"/>
        <v>370.1142857142857</v>
      </c>
      <c r="N23" s="5">
        <v>21590</v>
      </c>
      <c r="O23" s="5">
        <f t="shared" si="7"/>
        <v>4318</v>
      </c>
      <c r="P23" s="3">
        <f t="shared" si="8"/>
        <v>25908</v>
      </c>
      <c r="Q23" s="17">
        <f t="shared" si="9"/>
        <v>0</v>
      </c>
      <c r="R23" s="17">
        <v>0</v>
      </c>
      <c r="S23" s="17"/>
      <c r="T23" s="17"/>
      <c r="U23" s="17">
        <f t="shared" si="10"/>
        <v>0</v>
      </c>
      <c r="V23" s="38">
        <f t="shared" si="11"/>
        <v>21590</v>
      </c>
    </row>
    <row r="24" spans="1:22" x14ac:dyDescent="0.25">
      <c r="A24" s="22">
        <v>19</v>
      </c>
      <c r="B24" s="33">
        <v>79821200</v>
      </c>
      <c r="C24" s="34" t="s">
        <v>16</v>
      </c>
      <c r="D24" s="35">
        <v>80</v>
      </c>
      <c r="E24" s="8">
        <f t="shared" si="2"/>
        <v>2000</v>
      </c>
      <c r="F24" s="36">
        <v>160000</v>
      </c>
      <c r="G24" s="16">
        <f t="shared" si="3"/>
        <v>0</v>
      </c>
      <c r="H24" s="17">
        <f t="shared" si="12"/>
        <v>0</v>
      </c>
      <c r="I24" s="17"/>
      <c r="J24" s="17">
        <f t="shared" si="1"/>
        <v>0</v>
      </c>
      <c r="K24" s="18">
        <f t="shared" si="4"/>
        <v>0</v>
      </c>
      <c r="L24" s="19">
        <f t="shared" si="5"/>
        <v>1250</v>
      </c>
      <c r="M24" s="17">
        <f t="shared" si="6"/>
        <v>1500</v>
      </c>
      <c r="N24" s="17">
        <v>100000</v>
      </c>
      <c r="O24" s="17">
        <f t="shared" si="7"/>
        <v>20000</v>
      </c>
      <c r="P24" s="26">
        <f t="shared" si="8"/>
        <v>120000</v>
      </c>
      <c r="Q24" s="5">
        <f t="shared" si="9"/>
        <v>1200</v>
      </c>
      <c r="R24" s="17">
        <v>0</v>
      </c>
      <c r="S24" s="17">
        <v>96000</v>
      </c>
      <c r="T24" s="5"/>
      <c r="U24" s="5">
        <f t="shared" si="10"/>
        <v>96000</v>
      </c>
      <c r="V24" s="38">
        <f t="shared" si="11"/>
        <v>96000</v>
      </c>
    </row>
    <row r="25" spans="1:22" ht="27" x14ac:dyDescent="0.25">
      <c r="A25" s="22">
        <v>20</v>
      </c>
      <c r="B25" s="33">
        <v>79821200</v>
      </c>
      <c r="C25" s="34" t="s">
        <v>33</v>
      </c>
      <c r="D25" s="35">
        <v>60</v>
      </c>
      <c r="E25" s="8">
        <f t="shared" si="2"/>
        <v>4000</v>
      </c>
      <c r="F25" s="36">
        <v>240000</v>
      </c>
      <c r="G25" s="16">
        <f t="shared" si="3"/>
        <v>0</v>
      </c>
      <c r="H25" s="17">
        <f t="shared" si="12"/>
        <v>0</v>
      </c>
      <c r="I25" s="17"/>
      <c r="J25" s="17">
        <f t="shared" si="1"/>
        <v>0</v>
      </c>
      <c r="K25" s="18">
        <f t="shared" si="4"/>
        <v>0</v>
      </c>
      <c r="L25" s="19">
        <f t="shared" si="5"/>
        <v>0</v>
      </c>
      <c r="M25" s="17">
        <f t="shared" si="6"/>
        <v>0</v>
      </c>
      <c r="N25" s="17"/>
      <c r="O25" s="17">
        <f t="shared" si="7"/>
        <v>0</v>
      </c>
      <c r="P25" s="26">
        <f t="shared" si="8"/>
        <v>0</v>
      </c>
      <c r="Q25" s="5">
        <f t="shared" si="9"/>
        <v>3000</v>
      </c>
      <c r="R25" s="17">
        <v>0</v>
      </c>
      <c r="S25" s="17">
        <v>180000</v>
      </c>
      <c r="T25" s="5"/>
      <c r="U25" s="5">
        <f t="shared" si="10"/>
        <v>180000</v>
      </c>
      <c r="V25" s="38">
        <f t="shared" si="11"/>
        <v>180000</v>
      </c>
    </row>
    <row r="26" spans="1:22" ht="27" x14ac:dyDescent="0.25">
      <c r="A26" s="22">
        <v>21</v>
      </c>
      <c r="B26" s="33">
        <v>79821200</v>
      </c>
      <c r="C26" s="34" t="s">
        <v>34</v>
      </c>
      <c r="D26" s="35">
        <v>80</v>
      </c>
      <c r="E26" s="8">
        <f t="shared" si="2"/>
        <v>8000</v>
      </c>
      <c r="F26" s="36">
        <v>640000</v>
      </c>
      <c r="G26" s="16">
        <f t="shared" si="3"/>
        <v>0</v>
      </c>
      <c r="H26" s="17">
        <f t="shared" si="12"/>
        <v>0</v>
      </c>
      <c r="I26" s="17"/>
      <c r="J26" s="17">
        <f t="shared" si="1"/>
        <v>0</v>
      </c>
      <c r="K26" s="18">
        <f t="shared" si="4"/>
        <v>0</v>
      </c>
      <c r="L26" s="19">
        <f t="shared" si="5"/>
        <v>2291.75</v>
      </c>
      <c r="M26" s="17">
        <f t="shared" si="6"/>
        <v>2750.1</v>
      </c>
      <c r="N26" s="17">
        <v>183340</v>
      </c>
      <c r="O26" s="17">
        <f t="shared" si="7"/>
        <v>36668</v>
      </c>
      <c r="P26" s="26">
        <f t="shared" si="8"/>
        <v>220008</v>
      </c>
      <c r="Q26" s="5">
        <f t="shared" si="9"/>
        <v>2200</v>
      </c>
      <c r="R26" s="17">
        <v>0</v>
      </c>
      <c r="S26" s="17">
        <v>176000</v>
      </c>
      <c r="T26" s="5"/>
      <c r="U26" s="5">
        <f t="shared" si="10"/>
        <v>176000</v>
      </c>
      <c r="V26" s="38">
        <f t="shared" si="11"/>
        <v>176000</v>
      </c>
    </row>
    <row r="27" spans="1:22" x14ac:dyDescent="0.25">
      <c r="A27" s="23">
        <v>22</v>
      </c>
      <c r="B27" s="28">
        <v>79821200</v>
      </c>
      <c r="C27" s="29" t="s">
        <v>35</v>
      </c>
      <c r="D27" s="30">
        <v>100</v>
      </c>
      <c r="E27" s="31">
        <f t="shared" si="2"/>
        <v>500</v>
      </c>
      <c r="F27" s="32">
        <v>50000</v>
      </c>
      <c r="G27" s="16">
        <f t="shared" si="3"/>
        <v>0</v>
      </c>
      <c r="H27" s="17">
        <f t="shared" si="12"/>
        <v>0</v>
      </c>
      <c r="I27" s="7"/>
      <c r="J27" s="17">
        <f t="shared" si="1"/>
        <v>0</v>
      </c>
      <c r="K27" s="24">
        <f t="shared" si="4"/>
        <v>0</v>
      </c>
      <c r="L27" s="20">
        <f t="shared" si="5"/>
        <v>0</v>
      </c>
      <c r="M27" s="5">
        <f t="shared" si="6"/>
        <v>0</v>
      </c>
      <c r="N27" s="5"/>
      <c r="O27" s="5">
        <f t="shared" si="7"/>
        <v>0</v>
      </c>
      <c r="P27" s="3">
        <f t="shared" si="8"/>
        <v>0</v>
      </c>
      <c r="Q27" s="17">
        <f t="shared" si="9"/>
        <v>0</v>
      </c>
      <c r="R27" s="17">
        <v>0</v>
      </c>
      <c r="S27" s="17"/>
      <c r="T27" s="17"/>
      <c r="U27" s="17">
        <f t="shared" si="10"/>
        <v>0</v>
      </c>
      <c r="V27" s="38">
        <f t="shared" si="11"/>
        <v>0</v>
      </c>
    </row>
    <row r="28" spans="1:22" x14ac:dyDescent="0.25">
      <c r="A28" s="22">
        <v>23</v>
      </c>
      <c r="B28" s="33">
        <v>79821200</v>
      </c>
      <c r="C28" s="34" t="s">
        <v>36</v>
      </c>
      <c r="D28" s="35">
        <v>100</v>
      </c>
      <c r="E28" s="8">
        <f t="shared" si="2"/>
        <v>300</v>
      </c>
      <c r="F28" s="36">
        <v>30000</v>
      </c>
      <c r="G28" s="16">
        <f t="shared" si="3"/>
        <v>0</v>
      </c>
      <c r="H28" s="17">
        <f t="shared" si="12"/>
        <v>0</v>
      </c>
      <c r="I28" s="17"/>
      <c r="J28" s="17">
        <f t="shared" si="1"/>
        <v>0</v>
      </c>
      <c r="K28" s="18">
        <f t="shared" si="4"/>
        <v>0</v>
      </c>
      <c r="L28" s="20">
        <f t="shared" si="5"/>
        <v>216.7</v>
      </c>
      <c r="M28" s="5">
        <f t="shared" si="6"/>
        <v>260.04000000000002</v>
      </c>
      <c r="N28" s="5">
        <v>21670</v>
      </c>
      <c r="O28" s="5">
        <f t="shared" si="7"/>
        <v>4334</v>
      </c>
      <c r="P28" s="3">
        <f t="shared" si="8"/>
        <v>26004</v>
      </c>
      <c r="Q28" s="17">
        <f t="shared" si="9"/>
        <v>0</v>
      </c>
      <c r="R28" s="17">
        <v>0</v>
      </c>
      <c r="S28" s="17"/>
      <c r="T28" s="17"/>
      <c r="U28" s="17">
        <f t="shared" si="10"/>
        <v>0</v>
      </c>
      <c r="V28" s="38">
        <f t="shared" si="11"/>
        <v>21670</v>
      </c>
    </row>
    <row r="29" spans="1:22" x14ac:dyDescent="0.25">
      <c r="E29" s="10"/>
      <c r="F29" s="10"/>
    </row>
    <row r="30" spans="1:22" x14ac:dyDescent="0.25">
      <c r="E30" s="10"/>
      <c r="F30" s="10"/>
    </row>
    <row r="31" spans="1:22" x14ac:dyDescent="0.25">
      <c r="E31" s="10"/>
      <c r="F31" s="10"/>
    </row>
    <row r="32" spans="1:22" x14ac:dyDescent="0.25">
      <c r="E32" s="10"/>
      <c r="F32" s="10"/>
    </row>
    <row r="33" spans="5:6" x14ac:dyDescent="0.25">
      <c r="E33" s="10"/>
      <c r="F33" s="10"/>
    </row>
    <row r="34" spans="5:6" x14ac:dyDescent="0.25">
      <c r="E34" s="10"/>
      <c r="F34" s="10"/>
    </row>
    <row r="35" spans="5:6" x14ac:dyDescent="0.25">
      <c r="E35" s="10"/>
      <c r="F35" s="10"/>
    </row>
    <row r="36" spans="5:6" x14ac:dyDescent="0.25">
      <c r="E36" s="10"/>
      <c r="F36" s="10"/>
    </row>
    <row r="37" spans="5:6" x14ac:dyDescent="0.25">
      <c r="E37" s="10"/>
      <c r="F37" s="10"/>
    </row>
    <row r="38" spans="5:6" x14ac:dyDescent="0.25">
      <c r="E38" s="10"/>
      <c r="F38" s="10"/>
    </row>
    <row r="39" spans="5:6" x14ac:dyDescent="0.25">
      <c r="E39" s="10"/>
      <c r="F39" s="10"/>
    </row>
    <row r="40" spans="5:6" x14ac:dyDescent="0.25">
      <c r="E40" s="10"/>
      <c r="F40" s="10"/>
    </row>
    <row r="41" spans="5:6" x14ac:dyDescent="0.25">
      <c r="E41" s="10"/>
      <c r="F41" s="10"/>
    </row>
    <row r="42" spans="5:6" x14ac:dyDescent="0.25">
      <c r="E42" s="10"/>
      <c r="F42" s="10"/>
    </row>
    <row r="43" spans="5:6" x14ac:dyDescent="0.25">
      <c r="E43" s="10"/>
      <c r="F43" s="10"/>
    </row>
    <row r="44" spans="5:6" x14ac:dyDescent="0.25">
      <c r="E44" s="10"/>
      <c r="F44" s="10"/>
    </row>
    <row r="45" spans="5:6" x14ac:dyDescent="0.25">
      <c r="E45" s="10"/>
      <c r="F45" s="10"/>
    </row>
    <row r="46" spans="5:6" x14ac:dyDescent="0.25">
      <c r="E46" s="10"/>
      <c r="F46" s="10"/>
    </row>
    <row r="47" spans="5:6" x14ac:dyDescent="0.25">
      <c r="E47" s="10"/>
      <c r="F47" s="10"/>
    </row>
    <row r="48" spans="5:6" x14ac:dyDescent="0.25">
      <c r="E48" s="10"/>
      <c r="F48" s="10"/>
    </row>
    <row r="49" spans="5:6" x14ac:dyDescent="0.25">
      <c r="E49" s="10"/>
      <c r="F49" s="10"/>
    </row>
    <row r="50" spans="5:6" x14ac:dyDescent="0.25">
      <c r="E50" s="10"/>
      <c r="F50" s="10"/>
    </row>
    <row r="51" spans="5:6" x14ac:dyDescent="0.25">
      <c r="E51" s="10"/>
      <c r="F51" s="10"/>
    </row>
    <row r="52" spans="5:6" x14ac:dyDescent="0.25">
      <c r="E52" s="10"/>
      <c r="F52" s="10"/>
    </row>
    <row r="53" spans="5:6" x14ac:dyDescent="0.25">
      <c r="E53" s="10"/>
      <c r="F53" s="10"/>
    </row>
    <row r="54" spans="5:6" x14ac:dyDescent="0.25">
      <c r="E54" s="10"/>
      <c r="F54" s="10"/>
    </row>
    <row r="55" spans="5:6" x14ac:dyDescent="0.25">
      <c r="E55" s="10"/>
      <c r="F55" s="10"/>
    </row>
    <row r="56" spans="5:6" x14ac:dyDescent="0.25">
      <c r="E56" s="10"/>
      <c r="F56" s="10"/>
    </row>
    <row r="57" spans="5:6" x14ac:dyDescent="0.25">
      <c r="E57" s="10"/>
      <c r="F57" s="10"/>
    </row>
    <row r="58" spans="5:6" x14ac:dyDescent="0.25">
      <c r="E58" s="10"/>
      <c r="F58" s="10"/>
    </row>
    <row r="59" spans="5:6" x14ac:dyDescent="0.25">
      <c r="E59" s="10"/>
      <c r="F59" s="10"/>
    </row>
    <row r="60" spans="5:6" x14ac:dyDescent="0.25">
      <c r="E60" s="10"/>
      <c r="F60" s="10"/>
    </row>
    <row r="61" spans="5:6" x14ac:dyDescent="0.25">
      <c r="E61" s="10"/>
      <c r="F61" s="10"/>
    </row>
    <row r="62" spans="5:6" x14ac:dyDescent="0.25">
      <c r="E62" s="10"/>
      <c r="F62" s="10"/>
    </row>
    <row r="63" spans="5:6" x14ac:dyDescent="0.25">
      <c r="E63" s="10"/>
      <c r="F63" s="10"/>
    </row>
  </sheetData>
  <mergeCells count="5">
    <mergeCell ref="A4:C4"/>
    <mergeCell ref="D4:F4"/>
    <mergeCell ref="L4:P4"/>
    <mergeCell ref="Q4:U4"/>
    <mergeCell ref="G4:K4"/>
  </mergeCells>
  <conditionalFormatting sqref="G6:V28">
    <cfRule type="cellIs" dxfId="0" priority="5" operator="equal">
      <formula>$V6</formula>
    </cfRule>
  </conditionalFormatting>
  <pageMargins left="0.70866141732283472" right="0.70866141732283472" top="0.74803149606299213" bottom="0.74803149606299213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2026-01-09T14:22:44Z</dcterms:modified>
</cp:coreProperties>
</file>